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1075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0" i="1" l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B31" i="1"/>
  <c r="B32" i="1"/>
  <c r="B33" i="1"/>
  <c r="B34" i="1"/>
  <c r="B35" i="1"/>
  <c r="B36" i="1"/>
  <c r="B37" i="1"/>
  <c r="B38" i="1"/>
  <c r="B39" i="1"/>
  <c r="B40" i="1"/>
  <c r="B30" i="1"/>
  <c r="C4" i="1"/>
  <c r="D4" i="1"/>
  <c r="E4" i="1"/>
  <c r="F4" i="1"/>
  <c r="C5" i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B5" i="1"/>
  <c r="B6" i="1"/>
  <c r="B7" i="1"/>
  <c r="B8" i="1"/>
  <c r="B9" i="1"/>
  <c r="B10" i="1"/>
  <c r="B11" i="1"/>
  <c r="B12" i="1"/>
  <c r="B13" i="1"/>
  <c r="B14" i="1"/>
  <c r="B4" i="1"/>
</calcChain>
</file>

<file path=xl/sharedStrings.xml><?xml version="1.0" encoding="utf-8"?>
<sst xmlns="http://schemas.openxmlformats.org/spreadsheetml/2006/main" count="20" uniqueCount="10">
  <si>
    <t>Criteria and air flow (office)</t>
  </si>
  <si>
    <t>Pressure difference [Pa]</t>
  </si>
  <si>
    <r>
      <t>Permeability [m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/Pa hr]</t>
    </r>
  </si>
  <si>
    <t>Area cylinder</t>
  </si>
  <si>
    <t>Length</t>
  </si>
  <si>
    <t>mm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</si>
  <si>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</si>
  <si>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Surface facade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</si>
  <si>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</si>
  <si>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Air flow [l/s]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</si>
</sst>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Sheet1!$A$4:$A$14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Sheet1!$B$4:$B$14</c:f>
              <c:numCache>
                <c:formatCode>0.0</c:formatCode>
                <c:ptCount val="11"/>
                <c:pt idx="0">
                  <c:v>118.83541295305999</c:v>
                </c:pt>
                <c:pt idx="1">
                  <c:v>108.93246187363836</c:v>
                </c:pt>
                <c:pt idx="2">
                  <c:v>99.029510794216677</c:v>
                </c:pt>
                <c:pt idx="3">
                  <c:v>89.126559714795007</c:v>
                </c:pt>
                <c:pt idx="4">
                  <c:v>79.223608635373353</c:v>
                </c:pt>
                <c:pt idx="5">
                  <c:v>69.320657555951669</c:v>
                </c:pt>
                <c:pt idx="6">
                  <c:v>59.417706476529993</c:v>
                </c:pt>
                <c:pt idx="7">
                  <c:v>49.514755397108338</c:v>
                </c:pt>
                <c:pt idx="8">
                  <c:v>39.611804317686861</c:v>
                </c:pt>
                <c:pt idx="9">
                  <c:v>29.708853238265199</c:v>
                </c:pt>
                <c:pt idx="10">
                  <c:v>19.805902158843534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Sheet1!$A$4:$A$14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Sheet1!$C$4:$C$14</c:f>
              <c:numCache>
                <c:formatCode>0.0</c:formatCode>
                <c:ptCount val="11"/>
                <c:pt idx="0">
                  <c:v>237.67082590611997</c:v>
                </c:pt>
                <c:pt idx="1">
                  <c:v>217.86492374727672</c:v>
                </c:pt>
                <c:pt idx="2">
                  <c:v>198.05902158843335</c:v>
                </c:pt>
                <c:pt idx="3">
                  <c:v>178.25311942959001</c:v>
                </c:pt>
                <c:pt idx="4">
                  <c:v>158.44721727074671</c:v>
                </c:pt>
                <c:pt idx="5">
                  <c:v>138.64131511190334</c:v>
                </c:pt>
                <c:pt idx="6">
                  <c:v>118.83541295305999</c:v>
                </c:pt>
                <c:pt idx="7">
                  <c:v>99.029510794216677</c:v>
                </c:pt>
                <c:pt idx="8">
                  <c:v>79.223608635373722</c:v>
                </c:pt>
                <c:pt idx="9">
                  <c:v>59.417706476530398</c:v>
                </c:pt>
                <c:pt idx="10">
                  <c:v>39.611804317687067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Sheet1!$A$4:$A$14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Sheet1!$D$4:$D$14</c:f>
              <c:numCache>
                <c:formatCode>0.0</c:formatCode>
                <c:ptCount val="11"/>
                <c:pt idx="0">
                  <c:v>356.50623885918003</c:v>
                </c:pt>
                <c:pt idx="1">
                  <c:v>326.79738562091507</c:v>
                </c:pt>
                <c:pt idx="2">
                  <c:v>297.08853238265004</c:v>
                </c:pt>
                <c:pt idx="3">
                  <c:v>267.37967914438502</c:v>
                </c:pt>
                <c:pt idx="4">
                  <c:v>237.67082590611997</c:v>
                </c:pt>
                <c:pt idx="5">
                  <c:v>207.96197266785504</c:v>
                </c:pt>
                <c:pt idx="6">
                  <c:v>178.25311942959001</c:v>
                </c:pt>
                <c:pt idx="7">
                  <c:v>148.54426619132502</c:v>
                </c:pt>
                <c:pt idx="8">
                  <c:v>118.8354129530606</c:v>
                </c:pt>
                <c:pt idx="9">
                  <c:v>89.126559714795604</c:v>
                </c:pt>
                <c:pt idx="10">
                  <c:v>59.417706476530611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Sheet1!$A$4:$A$14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Sheet1!$E$4:$E$14</c:f>
              <c:numCache>
                <c:formatCode>0.0</c:formatCode>
                <c:ptCount val="11"/>
                <c:pt idx="0">
                  <c:v>475.34165181223995</c:v>
                </c:pt>
                <c:pt idx="1">
                  <c:v>435.72984749455344</c:v>
                </c:pt>
                <c:pt idx="2">
                  <c:v>396.11804317686671</c:v>
                </c:pt>
                <c:pt idx="3">
                  <c:v>356.50623885918003</c:v>
                </c:pt>
                <c:pt idx="4">
                  <c:v>316.89443454149341</c:v>
                </c:pt>
                <c:pt idx="5">
                  <c:v>277.28263022380668</c:v>
                </c:pt>
                <c:pt idx="6">
                  <c:v>237.67082590611997</c:v>
                </c:pt>
                <c:pt idx="7">
                  <c:v>198.05902158843335</c:v>
                </c:pt>
                <c:pt idx="8">
                  <c:v>158.44721727074744</c:v>
                </c:pt>
                <c:pt idx="9">
                  <c:v>118.8354129530608</c:v>
                </c:pt>
                <c:pt idx="10">
                  <c:v>79.223608635374134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Sheet1!$A$4:$A$14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Sheet1!$F$4:$F$14</c:f>
              <c:numCache>
                <c:formatCode>0.0</c:formatCode>
                <c:ptCount val="11"/>
                <c:pt idx="0">
                  <c:v>594.17706476530009</c:v>
                </c:pt>
                <c:pt idx="1">
                  <c:v>544.66230936819181</c:v>
                </c:pt>
                <c:pt idx="2">
                  <c:v>495.14755397108337</c:v>
                </c:pt>
                <c:pt idx="3">
                  <c:v>445.63279857397504</c:v>
                </c:pt>
                <c:pt idx="4">
                  <c:v>396.11804317686671</c:v>
                </c:pt>
                <c:pt idx="5">
                  <c:v>346.60328777975838</c:v>
                </c:pt>
                <c:pt idx="6">
                  <c:v>297.08853238265004</c:v>
                </c:pt>
                <c:pt idx="7">
                  <c:v>247.57377698554168</c:v>
                </c:pt>
                <c:pt idx="8">
                  <c:v>198.05902158843432</c:v>
                </c:pt>
                <c:pt idx="9">
                  <c:v>148.54426619132599</c:v>
                </c:pt>
                <c:pt idx="10">
                  <c:v>99.029510794217671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36480"/>
        <c:axId val="42434944"/>
      </c:scatterChart>
      <c:valAx>
        <c:axId val="4243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434944"/>
        <c:crosses val="autoZero"/>
        <c:crossBetween val="midCat"/>
      </c:valAx>
      <c:valAx>
        <c:axId val="42434944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2436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Sheet1!$A$30:$A$40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Sheet1!$B$30:$B$40</c:f>
              <c:numCache>
                <c:formatCode>0.0</c:formatCode>
                <c:ptCount val="11"/>
                <c:pt idx="0">
                  <c:v>8.4882437823614296</c:v>
                </c:pt>
                <c:pt idx="1">
                  <c:v>7.7808901338313117</c:v>
                </c:pt>
                <c:pt idx="2">
                  <c:v>7.0735364853011928</c:v>
                </c:pt>
                <c:pt idx="3">
                  <c:v>6.3661828367710731</c:v>
                </c:pt>
                <c:pt idx="4">
                  <c:v>5.6588291882409534</c:v>
                </c:pt>
                <c:pt idx="5">
                  <c:v>4.9514755397108345</c:v>
                </c:pt>
                <c:pt idx="6">
                  <c:v>4.2441218911807148</c:v>
                </c:pt>
                <c:pt idx="7">
                  <c:v>3.5367682426505964</c:v>
                </c:pt>
                <c:pt idx="8">
                  <c:v>2.8294145941204909</c:v>
                </c:pt>
                <c:pt idx="9">
                  <c:v>2.1220609455903716</c:v>
                </c:pt>
                <c:pt idx="10">
                  <c:v>1.4147072970602528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Sheet1!$A$30:$A$40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Sheet1!$C$30:$C$40</c:f>
              <c:numCache>
                <c:formatCode>0.0</c:formatCode>
                <c:ptCount val="11"/>
                <c:pt idx="0">
                  <c:v>16.976487564722859</c:v>
                </c:pt>
                <c:pt idx="1">
                  <c:v>15.561780267662623</c:v>
                </c:pt>
                <c:pt idx="2">
                  <c:v>14.147072970602386</c:v>
                </c:pt>
                <c:pt idx="3">
                  <c:v>12.732365673542146</c:v>
                </c:pt>
                <c:pt idx="4">
                  <c:v>11.317658376481907</c:v>
                </c:pt>
                <c:pt idx="5">
                  <c:v>9.9029510794216691</c:v>
                </c:pt>
                <c:pt idx="6">
                  <c:v>8.4882437823614296</c:v>
                </c:pt>
                <c:pt idx="7">
                  <c:v>7.0735364853011928</c:v>
                </c:pt>
                <c:pt idx="8">
                  <c:v>5.6588291882409818</c:v>
                </c:pt>
                <c:pt idx="9">
                  <c:v>4.2441218911807432</c:v>
                </c:pt>
                <c:pt idx="10">
                  <c:v>2.8294145941205056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Sheet1!$A$30:$A$40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Sheet1!$D$30:$D$40</c:f>
              <c:numCache>
                <c:formatCode>0.0</c:formatCode>
                <c:ptCount val="11"/>
                <c:pt idx="0">
                  <c:v>25.464731347084292</c:v>
                </c:pt>
                <c:pt idx="1">
                  <c:v>23.342670401493937</c:v>
                </c:pt>
                <c:pt idx="2">
                  <c:v>21.220609455903578</c:v>
                </c:pt>
                <c:pt idx="3">
                  <c:v>19.098548510313215</c:v>
                </c:pt>
                <c:pt idx="4">
                  <c:v>16.976487564722859</c:v>
                </c:pt>
                <c:pt idx="5">
                  <c:v>14.854426619132502</c:v>
                </c:pt>
                <c:pt idx="6">
                  <c:v>12.732365673542146</c:v>
                </c:pt>
                <c:pt idx="7">
                  <c:v>10.610304727951789</c:v>
                </c:pt>
                <c:pt idx="8">
                  <c:v>8.4882437823614723</c:v>
                </c:pt>
                <c:pt idx="9">
                  <c:v>6.366182836771114</c:v>
                </c:pt>
                <c:pt idx="10">
                  <c:v>4.2441218911807574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Sheet1!$A$30:$A$40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Sheet1!$E$30:$E$40</c:f>
              <c:numCache>
                <c:formatCode>0.0</c:formatCode>
                <c:ptCount val="11"/>
                <c:pt idx="0">
                  <c:v>33.952975129445718</c:v>
                </c:pt>
                <c:pt idx="1">
                  <c:v>31.123560535325247</c:v>
                </c:pt>
                <c:pt idx="2">
                  <c:v>28.294145941204771</c:v>
                </c:pt>
                <c:pt idx="3">
                  <c:v>25.464731347084292</c:v>
                </c:pt>
                <c:pt idx="4">
                  <c:v>22.635316752963814</c:v>
                </c:pt>
                <c:pt idx="5">
                  <c:v>19.805902158843338</c:v>
                </c:pt>
                <c:pt idx="6">
                  <c:v>16.976487564722859</c:v>
                </c:pt>
                <c:pt idx="7">
                  <c:v>14.147072970602386</c:v>
                </c:pt>
                <c:pt idx="8">
                  <c:v>11.317658376481964</c:v>
                </c:pt>
                <c:pt idx="9">
                  <c:v>8.4882437823614865</c:v>
                </c:pt>
                <c:pt idx="10">
                  <c:v>5.6588291882410111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Sheet1!$A$30:$A$40</c:f>
              <c:numCache>
                <c:formatCode>General</c:formatCode>
                <c:ptCount val="11"/>
                <c:pt idx="0">
                  <c:v>0.6</c:v>
                </c:pt>
                <c:pt idx="1">
                  <c:v>0.55000000000000004</c:v>
                </c:pt>
                <c:pt idx="2">
                  <c:v>0.5</c:v>
                </c:pt>
                <c:pt idx="3">
                  <c:v>0.45</c:v>
                </c:pt>
                <c:pt idx="4">
                  <c:v>0.4</c:v>
                </c:pt>
                <c:pt idx="5">
                  <c:v>0.35</c:v>
                </c:pt>
                <c:pt idx="6">
                  <c:v>0.3</c:v>
                </c:pt>
                <c:pt idx="7">
                  <c:v>0.25</c:v>
                </c:pt>
                <c:pt idx="8">
                  <c:v>0.20000000000000101</c:v>
                </c:pt>
                <c:pt idx="9">
                  <c:v>0.15000000000000099</c:v>
                </c:pt>
                <c:pt idx="10">
                  <c:v>0.100000000000001</c:v>
                </c:pt>
              </c:numCache>
            </c:numRef>
          </c:xVal>
          <c:yVal>
            <c:numRef>
              <c:f>Sheet1!$F$30:$F$40</c:f>
              <c:numCache>
                <c:formatCode>0.0</c:formatCode>
                <c:ptCount val="11"/>
                <c:pt idx="0">
                  <c:v>42.441218911807155</c:v>
                </c:pt>
                <c:pt idx="1">
                  <c:v>38.90445066915656</c:v>
                </c:pt>
                <c:pt idx="2">
                  <c:v>35.367682426505958</c:v>
                </c:pt>
                <c:pt idx="3">
                  <c:v>31.830914183855366</c:v>
                </c:pt>
                <c:pt idx="4">
                  <c:v>28.294145941204771</c:v>
                </c:pt>
                <c:pt idx="5">
                  <c:v>24.757377698554173</c:v>
                </c:pt>
                <c:pt idx="6">
                  <c:v>21.220609455903578</c:v>
                </c:pt>
                <c:pt idx="7">
                  <c:v>17.683841213252979</c:v>
                </c:pt>
                <c:pt idx="8">
                  <c:v>14.147072970602451</c:v>
                </c:pt>
                <c:pt idx="9">
                  <c:v>10.610304727951858</c:v>
                </c:pt>
                <c:pt idx="10">
                  <c:v>7.073536485301263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92064"/>
        <c:axId val="46393600"/>
      </c:scatterChart>
      <c:valAx>
        <c:axId val="4639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6393600"/>
        <c:crosses val="autoZero"/>
        <c:crossBetween val="midCat"/>
      </c:valAx>
      <c:valAx>
        <c:axId val="463936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63920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8</xdr:row>
      <xdr:rowOff>23812</xdr:rowOff>
    </xdr:from>
    <xdr:to>
      <xdr:col>15</xdr:col>
      <xdr:colOff>190500</xdr:colOff>
      <xdr:row>22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200025</xdr:colOff>
      <xdr:row>34</xdr:row>
      <xdr:rowOff>23812</xdr:rowOff>
    </xdr:from>
    <xdr:to>
      <xdr:col>15</xdr:col>
      <xdr:colOff>190500</xdr:colOff>
      <xdr:row>48</xdr:row>
      <xdr:rowOff>100012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3" workbookViewId="0">
      <selection activeCell="O30" sqref="O30"/>
    </sheetView>
  </sheetViews>
  <sheetFormatPr defaultRowHeight="15" x14ac:dyDescent="0.25"/>
  <cols>
    <col min="1" max="1" width="22.85546875" customWidth="1"/>
    <col min="2" max="6" width="10.85546875" customWidth="1"/>
    <col min="10" max="10" width="13.85546875" customWidth="1"/>
  </cols>
  <sheetData>
    <row r="1" spans="1:12" ht="17.25" x14ac:dyDescent="0.25">
      <c r="A1" t="s">
        <v>0</v>
      </c>
      <c r="J1" t="s">
        <v>3</v>
      </c>
      <c r="K1">
        <v>7854</v>
      </c>
      <c r="L1" t="s">
        <v>6</v>
      </c>
    </row>
    <row r="2" spans="1:12" x14ac:dyDescent="0.25">
      <c r="A2" t="s">
        <v>9</v>
      </c>
      <c r="C2" t="s">
        <v>1</v>
      </c>
      <c r="J2" t="s">
        <v>4</v>
      </c>
      <c r="K2">
        <v>200</v>
      </c>
      <c r="L2" t="s">
        <v>5</v>
      </c>
    </row>
    <row r="3" spans="1:12" ht="17.25" x14ac:dyDescent="0.25">
      <c r="A3" t="s">
        <v>2</v>
      </c>
      <c r="B3">
        <v>10</v>
      </c>
      <c r="C3">
        <v>20</v>
      </c>
      <c r="D3">
        <v>30</v>
      </c>
      <c r="E3">
        <v>40</v>
      </c>
      <c r="F3">
        <v>50</v>
      </c>
      <c r="J3" t="s">
        <v>7</v>
      </c>
      <c r="K3">
        <v>2.8</v>
      </c>
      <c r="L3" t="s">
        <v>8</v>
      </c>
    </row>
    <row r="4" spans="1:12" x14ac:dyDescent="0.25">
      <c r="A4">
        <v>0.6</v>
      </c>
      <c r="B4" s="1">
        <f>$A4*$K$2/$K$1*B$3*$K$3*10^6/3600</f>
        <v>118.83541295305999</v>
      </c>
      <c r="C4" s="1">
        <f t="shared" ref="C4:F4" si="0">$A4*$K$2/$K$1*C$3*$K$3*10^6/3600</f>
        <v>237.67082590611997</v>
      </c>
      <c r="D4" s="1">
        <f t="shared" si="0"/>
        <v>356.50623885918003</v>
      </c>
      <c r="E4" s="1">
        <f t="shared" si="0"/>
        <v>475.34165181223995</v>
      </c>
      <c r="F4" s="1">
        <f t="shared" si="0"/>
        <v>594.17706476530009</v>
      </c>
    </row>
    <row r="5" spans="1:12" x14ac:dyDescent="0.25">
      <c r="A5">
        <v>0.55000000000000004</v>
      </c>
      <c r="B5" s="1">
        <f t="shared" ref="B5:F14" si="1">$A5*$K$2/$K$1*B$3*$K$3*10^6/3600</f>
        <v>108.93246187363836</v>
      </c>
      <c r="C5" s="1">
        <f t="shared" si="1"/>
        <v>217.86492374727672</v>
      </c>
      <c r="D5" s="1">
        <f t="shared" si="1"/>
        <v>326.79738562091507</v>
      </c>
      <c r="E5" s="1">
        <f t="shared" si="1"/>
        <v>435.72984749455344</v>
      </c>
      <c r="F5" s="1">
        <f t="shared" si="1"/>
        <v>544.66230936819181</v>
      </c>
    </row>
    <row r="6" spans="1:12" x14ac:dyDescent="0.25">
      <c r="A6">
        <v>0.5</v>
      </c>
      <c r="B6" s="1">
        <f t="shared" si="1"/>
        <v>99.029510794216677</v>
      </c>
      <c r="C6" s="1">
        <f t="shared" si="1"/>
        <v>198.05902158843335</v>
      </c>
      <c r="D6" s="1">
        <f t="shared" si="1"/>
        <v>297.08853238265004</v>
      </c>
      <c r="E6" s="1">
        <f t="shared" si="1"/>
        <v>396.11804317686671</v>
      </c>
      <c r="F6" s="1">
        <f t="shared" si="1"/>
        <v>495.14755397108337</v>
      </c>
    </row>
    <row r="7" spans="1:12" x14ac:dyDescent="0.25">
      <c r="A7">
        <v>0.45</v>
      </c>
      <c r="B7" s="1">
        <f t="shared" si="1"/>
        <v>89.126559714795007</v>
      </c>
      <c r="C7" s="1">
        <f t="shared" si="1"/>
        <v>178.25311942959001</v>
      </c>
      <c r="D7" s="1">
        <f t="shared" si="1"/>
        <v>267.37967914438502</v>
      </c>
      <c r="E7" s="1">
        <f t="shared" si="1"/>
        <v>356.50623885918003</v>
      </c>
      <c r="F7" s="1">
        <f t="shared" si="1"/>
        <v>445.63279857397504</v>
      </c>
    </row>
    <row r="8" spans="1:12" x14ac:dyDescent="0.25">
      <c r="A8">
        <v>0.4</v>
      </c>
      <c r="B8" s="1">
        <f t="shared" si="1"/>
        <v>79.223608635373353</v>
      </c>
      <c r="C8" s="1">
        <f t="shared" si="1"/>
        <v>158.44721727074671</v>
      </c>
      <c r="D8" s="1">
        <f t="shared" si="1"/>
        <v>237.67082590611997</v>
      </c>
      <c r="E8" s="1">
        <f t="shared" si="1"/>
        <v>316.89443454149341</v>
      </c>
      <c r="F8" s="1">
        <f t="shared" si="1"/>
        <v>396.11804317686671</v>
      </c>
    </row>
    <row r="9" spans="1:12" x14ac:dyDescent="0.25">
      <c r="A9">
        <v>0.35</v>
      </c>
      <c r="B9" s="1">
        <f t="shared" si="1"/>
        <v>69.320657555951669</v>
      </c>
      <c r="C9" s="1">
        <f t="shared" si="1"/>
        <v>138.64131511190334</v>
      </c>
      <c r="D9" s="1">
        <f t="shared" si="1"/>
        <v>207.96197266785504</v>
      </c>
      <c r="E9" s="1">
        <f t="shared" si="1"/>
        <v>277.28263022380668</v>
      </c>
      <c r="F9" s="1">
        <f t="shared" si="1"/>
        <v>346.60328777975838</v>
      </c>
    </row>
    <row r="10" spans="1:12" x14ac:dyDescent="0.25">
      <c r="A10">
        <v>0.3</v>
      </c>
      <c r="B10" s="1">
        <f t="shared" si="1"/>
        <v>59.417706476529993</v>
      </c>
      <c r="C10" s="1">
        <f t="shared" si="1"/>
        <v>118.83541295305999</v>
      </c>
      <c r="D10" s="1">
        <f t="shared" si="1"/>
        <v>178.25311942959001</v>
      </c>
      <c r="E10" s="1">
        <f t="shared" si="1"/>
        <v>237.67082590611997</v>
      </c>
      <c r="F10" s="1">
        <f t="shared" si="1"/>
        <v>297.08853238265004</v>
      </c>
    </row>
    <row r="11" spans="1:12" x14ac:dyDescent="0.25">
      <c r="A11">
        <v>0.25</v>
      </c>
      <c r="B11" s="1">
        <f t="shared" si="1"/>
        <v>49.514755397108338</v>
      </c>
      <c r="C11" s="1">
        <f t="shared" si="1"/>
        <v>99.029510794216677</v>
      </c>
      <c r="D11" s="1">
        <f t="shared" si="1"/>
        <v>148.54426619132502</v>
      </c>
      <c r="E11" s="1">
        <f t="shared" si="1"/>
        <v>198.05902158843335</v>
      </c>
      <c r="F11" s="1">
        <f t="shared" si="1"/>
        <v>247.57377698554168</v>
      </c>
    </row>
    <row r="12" spans="1:12" x14ac:dyDescent="0.25">
      <c r="A12">
        <v>0.20000000000000101</v>
      </c>
      <c r="B12" s="1">
        <f t="shared" si="1"/>
        <v>39.611804317686861</v>
      </c>
      <c r="C12" s="1">
        <f t="shared" si="1"/>
        <v>79.223608635373722</v>
      </c>
      <c r="D12" s="1">
        <f t="shared" si="1"/>
        <v>118.8354129530606</v>
      </c>
      <c r="E12" s="1">
        <f t="shared" si="1"/>
        <v>158.44721727074744</v>
      </c>
      <c r="F12" s="1">
        <f t="shared" si="1"/>
        <v>198.05902158843432</v>
      </c>
    </row>
    <row r="13" spans="1:12" x14ac:dyDescent="0.25">
      <c r="A13">
        <v>0.15000000000000099</v>
      </c>
      <c r="B13" s="1">
        <f t="shared" si="1"/>
        <v>29.708853238265199</v>
      </c>
      <c r="C13" s="1">
        <f t="shared" si="1"/>
        <v>59.417706476530398</v>
      </c>
      <c r="D13" s="1">
        <f t="shared" si="1"/>
        <v>89.126559714795604</v>
      </c>
      <c r="E13" s="1">
        <f t="shared" si="1"/>
        <v>118.8354129530608</v>
      </c>
      <c r="F13" s="1">
        <f t="shared" si="1"/>
        <v>148.54426619132599</v>
      </c>
    </row>
    <row r="14" spans="1:12" x14ac:dyDescent="0.25">
      <c r="A14">
        <v>0.100000000000001</v>
      </c>
      <c r="B14" s="1">
        <f t="shared" si="1"/>
        <v>19.805902158843534</v>
      </c>
      <c r="C14" s="1">
        <f t="shared" si="1"/>
        <v>39.611804317687067</v>
      </c>
      <c r="D14" s="1">
        <f t="shared" si="1"/>
        <v>59.417706476530611</v>
      </c>
      <c r="E14" s="1">
        <f t="shared" si="1"/>
        <v>79.223608635374134</v>
      </c>
      <c r="F14" s="1">
        <f t="shared" si="1"/>
        <v>99.029510794217671</v>
      </c>
    </row>
    <row r="27" spans="1:12" ht="17.25" x14ac:dyDescent="0.25">
      <c r="A27" t="s">
        <v>0</v>
      </c>
      <c r="J27" t="s">
        <v>3</v>
      </c>
      <c r="K27">
        <v>7854</v>
      </c>
      <c r="L27" t="s">
        <v>6</v>
      </c>
    </row>
    <row r="28" spans="1:12" x14ac:dyDescent="0.25">
      <c r="A28" t="s">
        <v>9</v>
      </c>
      <c r="C28" t="s">
        <v>1</v>
      </c>
      <c r="J28" t="s">
        <v>4</v>
      </c>
      <c r="K28">
        <v>200</v>
      </c>
      <c r="L28" t="s">
        <v>5</v>
      </c>
    </row>
    <row r="29" spans="1:12" ht="17.25" x14ac:dyDescent="0.25">
      <c r="A29" t="s">
        <v>2</v>
      </c>
      <c r="B29">
        <v>10</v>
      </c>
      <c r="C29">
        <v>20</v>
      </c>
      <c r="D29">
        <v>30</v>
      </c>
      <c r="E29">
        <v>40</v>
      </c>
      <c r="F29">
        <v>50</v>
      </c>
      <c r="J29" t="s">
        <v>7</v>
      </c>
      <c r="K29">
        <v>0.2</v>
      </c>
      <c r="L29" t="s">
        <v>8</v>
      </c>
    </row>
    <row r="30" spans="1:12" x14ac:dyDescent="0.25">
      <c r="A30">
        <v>0.6</v>
      </c>
      <c r="B30" s="1">
        <f>$A30*$K$28/$K$27*B$29*$K$29*10^6/3600</f>
        <v>8.4882437823614296</v>
      </c>
      <c r="C30" s="1">
        <f t="shared" ref="C30:F30" si="2">$A30*$K$28/$K$27*C$29*$K$29*10^6/3600</f>
        <v>16.976487564722859</v>
      </c>
      <c r="D30" s="1">
        <f t="shared" si="2"/>
        <v>25.464731347084292</v>
      </c>
      <c r="E30" s="1">
        <f t="shared" si="2"/>
        <v>33.952975129445718</v>
      </c>
      <c r="F30" s="1">
        <f t="shared" si="2"/>
        <v>42.441218911807155</v>
      </c>
    </row>
    <row r="31" spans="1:12" x14ac:dyDescent="0.25">
      <c r="A31">
        <v>0.55000000000000004</v>
      </c>
      <c r="B31" s="1">
        <f t="shared" ref="B31:F40" si="3">$A31*$K$28/$K$27*B$29*$K$29*10^6/3600</f>
        <v>7.7808901338313117</v>
      </c>
      <c r="C31" s="1">
        <f t="shared" si="3"/>
        <v>15.561780267662623</v>
      </c>
      <c r="D31" s="1">
        <f t="shared" si="3"/>
        <v>23.342670401493937</v>
      </c>
      <c r="E31" s="1">
        <f t="shared" si="3"/>
        <v>31.123560535325247</v>
      </c>
      <c r="F31" s="1">
        <f t="shared" si="3"/>
        <v>38.90445066915656</v>
      </c>
    </row>
    <row r="32" spans="1:12" x14ac:dyDescent="0.25">
      <c r="A32">
        <v>0.5</v>
      </c>
      <c r="B32" s="1">
        <f t="shared" si="3"/>
        <v>7.0735364853011928</v>
      </c>
      <c r="C32" s="1">
        <f t="shared" si="3"/>
        <v>14.147072970602386</v>
      </c>
      <c r="D32" s="1">
        <f t="shared" si="3"/>
        <v>21.220609455903578</v>
      </c>
      <c r="E32" s="1">
        <f t="shared" si="3"/>
        <v>28.294145941204771</v>
      </c>
      <c r="F32" s="1">
        <f t="shared" si="3"/>
        <v>35.367682426505958</v>
      </c>
    </row>
    <row r="33" spans="1:6" x14ac:dyDescent="0.25">
      <c r="A33">
        <v>0.45</v>
      </c>
      <c r="B33" s="1">
        <f t="shared" si="3"/>
        <v>6.3661828367710731</v>
      </c>
      <c r="C33" s="1">
        <f t="shared" si="3"/>
        <v>12.732365673542146</v>
      </c>
      <c r="D33" s="1">
        <f t="shared" si="3"/>
        <v>19.098548510313215</v>
      </c>
      <c r="E33" s="1">
        <f t="shared" si="3"/>
        <v>25.464731347084292</v>
      </c>
      <c r="F33" s="1">
        <f t="shared" si="3"/>
        <v>31.830914183855366</v>
      </c>
    </row>
    <row r="34" spans="1:6" x14ac:dyDescent="0.25">
      <c r="A34">
        <v>0.4</v>
      </c>
      <c r="B34" s="1">
        <f t="shared" si="3"/>
        <v>5.6588291882409534</v>
      </c>
      <c r="C34" s="1">
        <f t="shared" si="3"/>
        <v>11.317658376481907</v>
      </c>
      <c r="D34" s="1">
        <f t="shared" si="3"/>
        <v>16.976487564722859</v>
      </c>
      <c r="E34" s="1">
        <f t="shared" si="3"/>
        <v>22.635316752963814</v>
      </c>
      <c r="F34" s="1">
        <f t="shared" si="3"/>
        <v>28.294145941204771</v>
      </c>
    </row>
    <row r="35" spans="1:6" x14ac:dyDescent="0.25">
      <c r="A35">
        <v>0.35</v>
      </c>
      <c r="B35" s="1">
        <f t="shared" si="3"/>
        <v>4.9514755397108345</v>
      </c>
      <c r="C35" s="1">
        <f t="shared" si="3"/>
        <v>9.9029510794216691</v>
      </c>
      <c r="D35" s="1">
        <f t="shared" si="3"/>
        <v>14.854426619132502</v>
      </c>
      <c r="E35" s="1">
        <f t="shared" si="3"/>
        <v>19.805902158843338</v>
      </c>
      <c r="F35" s="1">
        <f t="shared" si="3"/>
        <v>24.757377698554173</v>
      </c>
    </row>
    <row r="36" spans="1:6" x14ac:dyDescent="0.25">
      <c r="A36">
        <v>0.3</v>
      </c>
      <c r="B36" s="1">
        <f t="shared" si="3"/>
        <v>4.2441218911807148</v>
      </c>
      <c r="C36" s="1">
        <f t="shared" si="3"/>
        <v>8.4882437823614296</v>
      </c>
      <c r="D36" s="1">
        <f t="shared" si="3"/>
        <v>12.732365673542146</v>
      </c>
      <c r="E36" s="1">
        <f t="shared" si="3"/>
        <v>16.976487564722859</v>
      </c>
      <c r="F36" s="1">
        <f t="shared" si="3"/>
        <v>21.220609455903578</v>
      </c>
    </row>
    <row r="37" spans="1:6" x14ac:dyDescent="0.25">
      <c r="A37">
        <v>0.25</v>
      </c>
      <c r="B37" s="1">
        <f t="shared" si="3"/>
        <v>3.5367682426505964</v>
      </c>
      <c r="C37" s="1">
        <f t="shared" si="3"/>
        <v>7.0735364853011928</v>
      </c>
      <c r="D37" s="1">
        <f t="shared" si="3"/>
        <v>10.610304727951789</v>
      </c>
      <c r="E37" s="1">
        <f t="shared" si="3"/>
        <v>14.147072970602386</v>
      </c>
      <c r="F37" s="1">
        <f t="shared" si="3"/>
        <v>17.683841213252979</v>
      </c>
    </row>
    <row r="38" spans="1:6" x14ac:dyDescent="0.25">
      <c r="A38">
        <v>0.20000000000000101</v>
      </c>
      <c r="B38" s="1">
        <f t="shared" si="3"/>
        <v>2.8294145941204909</v>
      </c>
      <c r="C38" s="1">
        <f t="shared" si="3"/>
        <v>5.6588291882409818</v>
      </c>
      <c r="D38" s="1">
        <f t="shared" si="3"/>
        <v>8.4882437823614723</v>
      </c>
      <c r="E38" s="1">
        <f t="shared" si="3"/>
        <v>11.317658376481964</v>
      </c>
      <c r="F38" s="1">
        <f t="shared" si="3"/>
        <v>14.147072970602451</v>
      </c>
    </row>
    <row r="39" spans="1:6" x14ac:dyDescent="0.25">
      <c r="A39">
        <v>0.15000000000000099</v>
      </c>
      <c r="B39" s="1">
        <f t="shared" si="3"/>
        <v>2.1220609455903716</v>
      </c>
      <c r="C39" s="1">
        <f t="shared" si="3"/>
        <v>4.2441218911807432</v>
      </c>
      <c r="D39" s="1">
        <f t="shared" si="3"/>
        <v>6.366182836771114</v>
      </c>
      <c r="E39" s="1">
        <f t="shared" si="3"/>
        <v>8.4882437823614865</v>
      </c>
      <c r="F39" s="1">
        <f t="shared" si="3"/>
        <v>10.610304727951858</v>
      </c>
    </row>
    <row r="40" spans="1:6" x14ac:dyDescent="0.25">
      <c r="A40">
        <v>0.100000000000001</v>
      </c>
      <c r="B40" s="1">
        <f t="shared" si="3"/>
        <v>1.4147072970602528</v>
      </c>
      <c r="C40" s="1">
        <f t="shared" si="3"/>
        <v>2.8294145941205056</v>
      </c>
      <c r="D40" s="1">
        <f t="shared" si="3"/>
        <v>4.2441218911807574</v>
      </c>
      <c r="E40" s="1">
        <f t="shared" si="3"/>
        <v>5.6588291882410111</v>
      </c>
      <c r="F40" s="1">
        <f t="shared" si="3"/>
        <v>7.073536485301263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dcterms:created xsi:type="dcterms:W3CDTF">2010-11-18T08:52:50Z</dcterms:created>
  <dcterms:modified xsi:type="dcterms:W3CDTF">2010-11-18T14:20:50Z</dcterms:modified>
</cp:coreProperties>
</file>